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15A058F5-8082-4C9B-9F11-343F4E9F3F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ug Crizotinib" sheetId="1" r:id="rId1"/>
    <sheet name="Metabolite 2-Keto Crizotini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2" l="1"/>
  <c r="B40" i="2"/>
  <c r="E38" i="2"/>
  <c r="D38" i="2"/>
  <c r="C38" i="2"/>
  <c r="C39" i="2" s="1"/>
  <c r="B38" i="2"/>
  <c r="B39" i="2" s="1"/>
  <c r="E37" i="2"/>
  <c r="E39" i="2" s="1"/>
  <c r="D37" i="2"/>
  <c r="D39" i="2" s="1"/>
  <c r="C37" i="2"/>
  <c r="B37" i="2"/>
  <c r="E36" i="2"/>
  <c r="D36" i="2"/>
  <c r="C36" i="2"/>
  <c r="B36" i="2"/>
  <c r="E35" i="2"/>
  <c r="D35" i="2"/>
  <c r="C35" i="2"/>
  <c r="B35" i="2"/>
  <c r="E34" i="2"/>
  <c r="D34" i="2"/>
  <c r="C34" i="2"/>
  <c r="B34" i="2"/>
  <c r="E13" i="2"/>
  <c r="D13" i="2"/>
  <c r="E11" i="2"/>
  <c r="E12" i="2" s="1"/>
  <c r="D11" i="2"/>
  <c r="D12" i="2" s="1"/>
  <c r="C11" i="2"/>
  <c r="B11" i="2"/>
  <c r="E10" i="2"/>
  <c r="D10" i="2"/>
  <c r="C10" i="2"/>
  <c r="C13" i="2" s="1"/>
  <c r="B10" i="2"/>
  <c r="B13" i="2" s="1"/>
  <c r="E38" i="1"/>
  <c r="E39" i="1" s="1"/>
  <c r="D38" i="1"/>
  <c r="C38" i="1"/>
  <c r="B38" i="1"/>
  <c r="E37" i="1"/>
  <c r="E40" i="1" s="1"/>
  <c r="D37" i="1"/>
  <c r="D40" i="1" s="1"/>
  <c r="C37" i="1"/>
  <c r="C40" i="1" s="1"/>
  <c r="B37" i="1"/>
  <c r="B40" i="1" s="1"/>
  <c r="E36" i="1"/>
  <c r="D36" i="1"/>
  <c r="C36" i="1"/>
  <c r="B36" i="1"/>
  <c r="E35" i="1"/>
  <c r="D35" i="1"/>
  <c r="C35" i="1"/>
  <c r="B35" i="1"/>
  <c r="E34" i="1"/>
  <c r="D34" i="1"/>
  <c r="C34" i="1"/>
  <c r="B34" i="1"/>
  <c r="D13" i="1"/>
  <c r="C13" i="1"/>
  <c r="B13" i="1"/>
  <c r="E11" i="1"/>
  <c r="E12" i="1" s="1"/>
  <c r="D11" i="1"/>
  <c r="D12" i="1" s="1"/>
  <c r="C11" i="1"/>
  <c r="C12" i="1" s="1"/>
  <c r="B11" i="1"/>
  <c r="B12" i="1" s="1"/>
  <c r="E10" i="1"/>
  <c r="E13" i="1" s="1"/>
  <c r="D10" i="1"/>
  <c r="C10" i="1"/>
  <c r="B10" i="1"/>
  <c r="B12" i="2" l="1"/>
  <c r="D40" i="2"/>
  <c r="E40" i="2"/>
  <c r="C12" i="2"/>
  <c r="B39" i="1"/>
  <c r="C39" i="1"/>
  <c r="D39" i="1"/>
</calcChain>
</file>

<file path=xl/sharedStrings.xml><?xml version="1.0" encoding="utf-8"?>
<sst xmlns="http://schemas.openxmlformats.org/spreadsheetml/2006/main" count="46" uniqueCount="17">
  <si>
    <t xml:space="preserve">accuracy and precision </t>
  </si>
  <si>
    <t>intra-day</t>
  </si>
  <si>
    <t>Mean</t>
  </si>
  <si>
    <t>SD</t>
  </si>
  <si>
    <t xml:space="preserve">inter-day </t>
  </si>
  <si>
    <t>Mean1</t>
  </si>
  <si>
    <t>Mean2</t>
  </si>
  <si>
    <t>Mean3</t>
  </si>
  <si>
    <t>MEAN(1,2,3)</t>
  </si>
  <si>
    <t>RSD&lt;15%,LLOQ&lt;20%</t>
    <phoneticPr fontId="2" type="noConversion"/>
  </si>
  <si>
    <t>Day 1</t>
    <phoneticPr fontId="2" type="noConversion"/>
  </si>
  <si>
    <t>Day 2</t>
    <phoneticPr fontId="2" type="noConversion"/>
  </si>
  <si>
    <t>Day 3</t>
    <phoneticPr fontId="2" type="noConversion"/>
  </si>
  <si>
    <t>Precision(RSD)</t>
    <phoneticPr fontId="2" type="noConversion"/>
  </si>
  <si>
    <t>Accuracy(RE)</t>
    <phoneticPr fontId="2" type="noConversion"/>
  </si>
  <si>
    <t>Concentration</t>
    <phoneticPr fontId="2" type="noConversion"/>
  </si>
  <si>
    <t>RR 85-100%, -15%&lt;RE&lt;15%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</si>
</sst>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_);[Red]\(0.0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2"/>
      <name val="Times New Roman"/>
      <family val="1"/>
    </font>
    <font>
      <sz val="12"/>
      <name val="Times"/>
    </font>
    <font>
      <sz val="11"/>
      <name val="Times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/>
    </xf>
    <xf numFmtId="176" fontId="3" fillId="0" borderId="0" xfId="1" applyNumberFormat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177" fontId="3" fillId="0" borderId="2" xfId="1" applyNumberFormat="1" applyFont="1" applyFill="1" applyBorder="1" applyAlignment="1">
      <alignment horizontal="center"/>
    </xf>
    <xf numFmtId="177" fontId="3" fillId="0" borderId="3" xfId="1" applyNumberFormat="1" applyFont="1" applyFill="1" applyBorder="1" applyAlignment="1">
      <alignment horizontal="center"/>
    </xf>
    <xf numFmtId="178" fontId="3" fillId="0" borderId="1" xfId="1" applyNumberFormat="1" applyFont="1" applyFill="1" applyBorder="1" applyAlignment="1">
      <alignment horizontal="center"/>
    </xf>
    <xf numFmtId="178" fontId="3" fillId="0" borderId="0" xfId="1" applyNumberFormat="1" applyFont="1" applyFill="1" applyAlignment="1">
      <alignment horizontal="center" vertical="center"/>
    </xf>
    <xf numFmtId="178" fontId="3" fillId="0" borderId="2" xfId="1" applyNumberFormat="1" applyFont="1" applyFill="1" applyBorder="1" applyAlignment="1">
      <alignment horizontal="center" vertical="center"/>
    </xf>
    <xf numFmtId="178" fontId="3" fillId="0" borderId="3" xfId="1" applyNumberFormat="1" applyFont="1" applyFill="1" applyBorder="1" applyAlignment="1">
      <alignment horizontal="center" vertical="center"/>
    </xf>
    <xf numFmtId="0" fontId="4" fillId="0" borderId="0" xfId="1" applyFont="1" applyFill="1"/>
    <xf numFmtId="0" fontId="3" fillId="0" borderId="0" xfId="0" applyFont="1" applyFill="1"/>
    <xf numFmtId="0" fontId="5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0" xfId="1" applyNumberFormat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77" fontId="6" fillId="0" borderId="2" xfId="1" applyNumberFormat="1" applyFont="1" applyFill="1" applyBorder="1" applyAlignment="1">
      <alignment horizontal="center"/>
    </xf>
    <xf numFmtId="177" fontId="6" fillId="0" borderId="3" xfId="1" applyNumberFormat="1" applyFont="1" applyFill="1" applyBorder="1" applyAlignment="1">
      <alignment horizontal="center"/>
    </xf>
    <xf numFmtId="178" fontId="6" fillId="0" borderId="1" xfId="1" applyNumberFormat="1" applyFont="1" applyFill="1" applyBorder="1" applyAlignment="1">
      <alignment horizontal="center"/>
    </xf>
    <xf numFmtId="178" fontId="6" fillId="0" borderId="0" xfId="1" applyNumberFormat="1" applyFont="1" applyFill="1" applyAlignment="1">
      <alignment horizontal="center" vertical="center"/>
    </xf>
    <xf numFmtId="178" fontId="6" fillId="0" borderId="2" xfId="1" applyNumberFormat="1" applyFont="1" applyFill="1" applyBorder="1" applyAlignment="1">
      <alignment horizontal="center" vertical="center"/>
    </xf>
    <xf numFmtId="178" fontId="6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/>
  </cellXfs>
  <cellStyles count="2">
    <cellStyle name="常规" xfId="0" builtinId="0"/>
    <cellStyle name="常规 4" xfId="1" xr:uid="{09B56358-CD5B-43F3-A7E1-BAC060D8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E7" sqref="E7"/>
    </sheetView>
  </sheetViews>
  <sheetFormatPr defaultRowHeight="13.8" x14ac:dyDescent="0.25"/>
  <cols>
    <col min="1" max="1" width="23.5546875" style="38" bestFit="1" customWidth="1"/>
    <col min="2" max="2" width="8.5546875" style="38" bestFit="1" customWidth="1"/>
    <col min="3" max="4" width="10.5546875" style="38" bestFit="1" customWidth="1"/>
    <col min="5" max="5" width="8.5546875" style="38" bestFit="1" customWidth="1"/>
  </cols>
  <sheetData>
    <row r="1" spans="1:5" ht="15.6" x14ac:dyDescent="0.3">
      <c r="A1" s="20" t="s">
        <v>0</v>
      </c>
      <c r="B1" s="21" t="s">
        <v>16</v>
      </c>
      <c r="C1" s="21"/>
      <c r="D1" s="21"/>
      <c r="E1" s="22"/>
    </row>
    <row r="2" spans="1:5" ht="15.6" x14ac:dyDescent="0.3">
      <c r="A2" s="20" t="s">
        <v>1</v>
      </c>
      <c r="B2" s="21" t="s">
        <v>9</v>
      </c>
      <c r="C2" s="21"/>
      <c r="D2" s="21"/>
      <c r="E2" s="22"/>
    </row>
    <row r="3" spans="1:5" x14ac:dyDescent="0.25">
      <c r="A3" s="23"/>
      <c r="B3" s="24" t="s">
        <v>15</v>
      </c>
      <c r="C3" s="24"/>
      <c r="D3" s="24"/>
      <c r="E3" s="24"/>
    </row>
    <row r="4" spans="1:5" x14ac:dyDescent="0.25">
      <c r="A4" s="25"/>
      <c r="B4" s="26">
        <v>5</v>
      </c>
      <c r="C4" s="26">
        <v>120</v>
      </c>
      <c r="D4" s="26">
        <v>240</v>
      </c>
      <c r="E4" s="26">
        <v>2</v>
      </c>
    </row>
    <row r="5" spans="1:5" x14ac:dyDescent="0.25">
      <c r="A5" s="23" t="s">
        <v>10</v>
      </c>
      <c r="B5" s="27">
        <v>4.9222900000000003</v>
      </c>
      <c r="C5" s="27">
        <v>120.60842</v>
      </c>
      <c r="D5" s="27">
        <v>239.42778999999999</v>
      </c>
      <c r="E5" s="27">
        <v>1.95404</v>
      </c>
    </row>
    <row r="6" spans="1:5" x14ac:dyDescent="0.25">
      <c r="A6" s="28"/>
      <c r="B6" s="27">
        <v>5.1335499999999996</v>
      </c>
      <c r="C6" s="27">
        <v>123.51000999999999</v>
      </c>
      <c r="D6" s="27">
        <v>235.59862000000001</v>
      </c>
      <c r="E6" s="27">
        <v>1.95119</v>
      </c>
    </row>
    <row r="7" spans="1:5" x14ac:dyDescent="0.25">
      <c r="A7" s="28"/>
      <c r="B7" s="27">
        <v>4.6143799999999997</v>
      </c>
      <c r="C7" s="27">
        <v>118.85099</v>
      </c>
      <c r="D7" s="27">
        <v>243.81833</v>
      </c>
      <c r="E7" s="27">
        <v>1.79609</v>
      </c>
    </row>
    <row r="8" spans="1:5" x14ac:dyDescent="0.25">
      <c r="A8" s="28"/>
      <c r="B8" s="27">
        <v>4.8612299999999999</v>
      </c>
      <c r="C8" s="27">
        <v>124.30727</v>
      </c>
      <c r="D8" s="27">
        <v>225.55346</v>
      </c>
      <c r="E8" s="27">
        <v>2.16513</v>
      </c>
    </row>
    <row r="9" spans="1:5" x14ac:dyDescent="0.25">
      <c r="A9" s="25"/>
      <c r="B9" s="27">
        <v>5.1243699999999999</v>
      </c>
      <c r="C9" s="27">
        <v>122.79685000000001</v>
      </c>
      <c r="D9" s="27">
        <v>241.66016999999999</v>
      </c>
      <c r="E9" s="27">
        <v>1.81074</v>
      </c>
    </row>
    <row r="10" spans="1:5" x14ac:dyDescent="0.25">
      <c r="A10" s="27" t="s">
        <v>2</v>
      </c>
      <c r="B10" s="29">
        <f>AVERAGE(B5:B9)</f>
        <v>4.9311639999999999</v>
      </c>
      <c r="C10" s="29">
        <f>AVERAGE(C5:C9)</f>
        <v>122.01470800000001</v>
      </c>
      <c r="D10" s="29">
        <f>AVERAGE(D5:D9)</f>
        <v>237.21167399999999</v>
      </c>
      <c r="E10" s="29">
        <f>AVERAGE(E5:E9)</f>
        <v>1.935438</v>
      </c>
    </row>
    <row r="11" spans="1:5" x14ac:dyDescent="0.25">
      <c r="A11" s="22" t="s">
        <v>3</v>
      </c>
      <c r="B11" s="30">
        <f>STDEV(B5:B9)</f>
        <v>0.21424884265731753</v>
      </c>
      <c r="C11" s="30">
        <f>STDEV(C5:C9)</f>
        <v>2.2411086668031093</v>
      </c>
      <c r="D11" s="30">
        <f>STDEV(D5:D9)</f>
        <v>7.1913852484503966</v>
      </c>
      <c r="E11" s="30">
        <f>STDEV(E5:E9)</f>
        <v>0.14859343111322248</v>
      </c>
    </row>
    <row r="12" spans="1:5" x14ac:dyDescent="0.25">
      <c r="A12" s="31" t="s">
        <v>13</v>
      </c>
      <c r="B12" s="32">
        <f>B11/B10*100</f>
        <v>4.3447924801794775</v>
      </c>
      <c r="C12" s="32">
        <f>C11/C10*100</f>
        <v>1.8367528829418736</v>
      </c>
      <c r="D12" s="32">
        <f>D11/D10*100</f>
        <v>3.0316320976894238</v>
      </c>
      <c r="E12" s="32">
        <f>E11/E10*100</f>
        <v>7.67750923115194</v>
      </c>
    </row>
    <row r="13" spans="1:5" x14ac:dyDescent="0.25">
      <c r="A13" s="26" t="s">
        <v>14</v>
      </c>
      <c r="B13" s="33">
        <f>(B10-B4)/B4*100</f>
        <v>-1.3767200000000024</v>
      </c>
      <c r="C13" s="33">
        <f>(C10-C4)/C4*100</f>
        <v>1.6789233333333442</v>
      </c>
      <c r="D13" s="33">
        <f>(D10-D4)/D4*100</f>
        <v>-1.1618025000000052</v>
      </c>
      <c r="E13" s="33">
        <f>(E10-E4)/E4*100</f>
        <v>-3.2281000000000004</v>
      </c>
    </row>
    <row r="14" spans="1:5" x14ac:dyDescent="0.25">
      <c r="A14" s="22"/>
      <c r="B14" s="22"/>
      <c r="C14" s="22"/>
      <c r="D14" s="22"/>
      <c r="E14" s="22"/>
    </row>
    <row r="15" spans="1:5" x14ac:dyDescent="0.25">
      <c r="A15" s="22"/>
      <c r="B15" s="22"/>
      <c r="C15" s="22"/>
      <c r="D15" s="22"/>
      <c r="E15" s="22"/>
    </row>
    <row r="16" spans="1:5" ht="15.6" x14ac:dyDescent="0.3">
      <c r="A16" s="20" t="s">
        <v>4</v>
      </c>
      <c r="B16" s="21" t="s">
        <v>9</v>
      </c>
      <c r="C16" s="21"/>
      <c r="D16" s="21"/>
      <c r="E16" s="22"/>
    </row>
    <row r="17" spans="1:5" x14ac:dyDescent="0.25">
      <c r="A17" s="23"/>
      <c r="B17" s="24" t="s">
        <v>15</v>
      </c>
      <c r="C17" s="24"/>
      <c r="D17" s="24"/>
      <c r="E17" s="24"/>
    </row>
    <row r="18" spans="1:5" x14ac:dyDescent="0.25">
      <c r="A18" s="25"/>
      <c r="B18" s="26">
        <v>5</v>
      </c>
      <c r="C18" s="26">
        <v>120</v>
      </c>
      <c r="D18" s="26">
        <v>240</v>
      </c>
      <c r="E18" s="26">
        <v>2</v>
      </c>
    </row>
    <row r="19" spans="1:5" x14ac:dyDescent="0.25">
      <c r="A19" s="28" t="s">
        <v>10</v>
      </c>
      <c r="B19" s="27">
        <v>4.9613800000000001</v>
      </c>
      <c r="C19" s="27">
        <v>125.32932</v>
      </c>
      <c r="D19" s="27">
        <v>241.28515999999999</v>
      </c>
      <c r="E19" s="27">
        <v>1.94282</v>
      </c>
    </row>
    <row r="20" spans="1:5" x14ac:dyDescent="0.25">
      <c r="A20" s="28"/>
      <c r="B20" s="27">
        <v>5.5824199999999999</v>
      </c>
      <c r="C20" s="27">
        <v>114.09137</v>
      </c>
      <c r="D20" s="27">
        <v>235.30205000000001</v>
      </c>
      <c r="E20" s="27">
        <v>2.02495</v>
      </c>
    </row>
    <row r="21" spans="1:5" x14ac:dyDescent="0.25">
      <c r="A21" s="28"/>
      <c r="B21" s="27">
        <v>4.9582899999999999</v>
      </c>
      <c r="C21" s="27">
        <v>124.28744</v>
      </c>
      <c r="D21" s="27">
        <v>233.69514000000001</v>
      </c>
      <c r="E21" s="27">
        <v>1.8427</v>
      </c>
    </row>
    <row r="22" spans="1:5" x14ac:dyDescent="0.25">
      <c r="A22" s="28"/>
      <c r="B22" s="27">
        <v>5.1177799999999998</v>
      </c>
      <c r="C22" s="27">
        <v>116.54573000000001</v>
      </c>
      <c r="D22" s="27">
        <v>242.56038000000001</v>
      </c>
      <c r="E22" s="27">
        <v>1.88168</v>
      </c>
    </row>
    <row r="23" spans="1:5" x14ac:dyDescent="0.25">
      <c r="A23" s="28"/>
      <c r="B23" s="27">
        <v>4.5767600000000002</v>
      </c>
      <c r="C23" s="27">
        <v>117.17828</v>
      </c>
      <c r="D23" s="27">
        <v>232.62875</v>
      </c>
      <c r="E23" s="27">
        <v>1.75021</v>
      </c>
    </row>
    <row r="24" spans="1:5" x14ac:dyDescent="0.25">
      <c r="A24" s="28" t="s">
        <v>11</v>
      </c>
      <c r="B24" s="27">
        <v>4.9222900000000003</v>
      </c>
      <c r="C24" s="27">
        <v>120.60842</v>
      </c>
      <c r="D24" s="27">
        <v>239.42778999999999</v>
      </c>
      <c r="E24" s="27">
        <v>1.95404</v>
      </c>
    </row>
    <row r="25" spans="1:5" x14ac:dyDescent="0.25">
      <c r="A25" s="28"/>
      <c r="B25" s="27">
        <v>5.1335499999999996</v>
      </c>
      <c r="C25" s="27">
        <v>123.51000999999999</v>
      </c>
      <c r="D25" s="27">
        <v>235.59862000000001</v>
      </c>
      <c r="E25" s="27">
        <v>1.95119</v>
      </c>
    </row>
    <row r="26" spans="1:5" x14ac:dyDescent="0.25">
      <c r="A26" s="28"/>
      <c r="B26" s="27">
        <v>4.6143799999999997</v>
      </c>
      <c r="C26" s="27">
        <v>118.85099</v>
      </c>
      <c r="D26" s="27">
        <v>243.81833</v>
      </c>
      <c r="E26" s="27">
        <v>1.79609</v>
      </c>
    </row>
    <row r="27" spans="1:5" x14ac:dyDescent="0.25">
      <c r="A27" s="28"/>
      <c r="B27" s="27">
        <v>4.8612299999999999</v>
      </c>
      <c r="C27" s="27">
        <v>124.30727</v>
      </c>
      <c r="D27" s="27">
        <v>225.55346</v>
      </c>
      <c r="E27" s="27">
        <v>2.16513</v>
      </c>
    </row>
    <row r="28" spans="1:5" x14ac:dyDescent="0.25">
      <c r="A28" s="28"/>
      <c r="B28" s="27">
        <v>5.1243699999999999</v>
      </c>
      <c r="C28" s="27">
        <v>122.79685000000001</v>
      </c>
      <c r="D28" s="27">
        <v>241.66016999999999</v>
      </c>
      <c r="E28" s="27">
        <v>1.81074</v>
      </c>
    </row>
    <row r="29" spans="1:5" x14ac:dyDescent="0.25">
      <c r="A29" s="28" t="s">
        <v>12</v>
      </c>
      <c r="B29" s="27">
        <v>5.1098100000000004</v>
      </c>
      <c r="C29" s="27">
        <v>120.76327999999999</v>
      </c>
      <c r="D29" s="27">
        <v>233.70169999999999</v>
      </c>
      <c r="E29" s="27">
        <v>2.1716700000000002</v>
      </c>
    </row>
    <row r="30" spans="1:5" x14ac:dyDescent="0.25">
      <c r="A30" s="28"/>
      <c r="B30" s="27">
        <v>5.0370999999999997</v>
      </c>
      <c r="C30" s="27">
        <v>120.9742</v>
      </c>
      <c r="D30" s="27">
        <v>237.89193</v>
      </c>
      <c r="E30" s="27">
        <v>1.94232</v>
      </c>
    </row>
    <row r="31" spans="1:5" x14ac:dyDescent="0.25">
      <c r="A31" s="28"/>
      <c r="B31" s="27">
        <v>4.7160099999999998</v>
      </c>
      <c r="C31" s="27">
        <v>120.31052</v>
      </c>
      <c r="D31" s="27">
        <v>231.33123000000001</v>
      </c>
      <c r="E31" s="27">
        <v>1.89716</v>
      </c>
    </row>
    <row r="32" spans="1:5" x14ac:dyDescent="0.25">
      <c r="A32" s="28"/>
      <c r="B32" s="27">
        <v>4.7753699999999997</v>
      </c>
      <c r="C32" s="27">
        <v>117.60881000000001</v>
      </c>
      <c r="D32" s="27">
        <v>255.35462999999999</v>
      </c>
      <c r="E32" s="27">
        <v>1.74695</v>
      </c>
    </row>
    <row r="33" spans="1:5" x14ac:dyDescent="0.25">
      <c r="A33" s="25"/>
      <c r="B33" s="27">
        <v>4.8435100000000002</v>
      </c>
      <c r="C33" s="27">
        <v>118.34135999999999</v>
      </c>
      <c r="D33" s="27">
        <v>246.69721999999999</v>
      </c>
      <c r="E33" s="27">
        <v>1.7598400000000001</v>
      </c>
    </row>
    <row r="34" spans="1:5" x14ac:dyDescent="0.25">
      <c r="A34" s="27" t="s">
        <v>5</v>
      </c>
      <c r="B34" s="34">
        <f>AVERAGE(B19:B23)</f>
        <v>5.039326</v>
      </c>
      <c r="C34" s="34">
        <f t="shared" ref="C34:E34" si="0">AVERAGE(C19:C23)</f>
        <v>119.486428</v>
      </c>
      <c r="D34" s="34">
        <f t="shared" si="0"/>
        <v>237.09429600000004</v>
      </c>
      <c r="E34" s="34">
        <f t="shared" si="0"/>
        <v>1.8884720000000002</v>
      </c>
    </row>
    <row r="35" spans="1:5" x14ac:dyDescent="0.25">
      <c r="A35" s="27" t="s">
        <v>6</v>
      </c>
      <c r="B35" s="34">
        <f>AVERAGE(B24:B28)</f>
        <v>4.9311639999999999</v>
      </c>
      <c r="C35" s="34">
        <f t="shared" ref="C35:E35" si="1">AVERAGE(C24:C28)</f>
        <v>122.01470800000001</v>
      </c>
      <c r="D35" s="34">
        <f t="shared" si="1"/>
        <v>237.21167399999999</v>
      </c>
      <c r="E35" s="34">
        <f t="shared" si="1"/>
        <v>1.935438</v>
      </c>
    </row>
    <row r="36" spans="1:5" x14ac:dyDescent="0.25">
      <c r="A36" s="27" t="s">
        <v>7</v>
      </c>
      <c r="B36" s="34">
        <f>AVERAGE(B29:B33)</f>
        <v>4.8963599999999996</v>
      </c>
      <c r="C36" s="34">
        <f t="shared" ref="C36:E36" si="2">AVERAGE(C29:C33)</f>
        <v>119.59963399999999</v>
      </c>
      <c r="D36" s="34">
        <f t="shared" si="2"/>
        <v>240.99534199999999</v>
      </c>
      <c r="E36" s="34">
        <f t="shared" si="2"/>
        <v>1.9035880000000003</v>
      </c>
    </row>
    <row r="37" spans="1:5" x14ac:dyDescent="0.25">
      <c r="A37" s="27" t="s">
        <v>8</v>
      </c>
      <c r="B37" s="35">
        <f>AVERAGE(B19:B33)</f>
        <v>4.9556166666666668</v>
      </c>
      <c r="C37" s="35">
        <f t="shared" ref="C37:E37" si="3">AVERAGE(C19:C33)</f>
        <v>120.36692333333332</v>
      </c>
      <c r="D37" s="35">
        <f t="shared" si="3"/>
        <v>238.43377066666665</v>
      </c>
      <c r="E37" s="35">
        <f t="shared" si="3"/>
        <v>1.9091659999999997</v>
      </c>
    </row>
    <row r="38" spans="1:5" x14ac:dyDescent="0.25">
      <c r="A38" s="27" t="s">
        <v>3</v>
      </c>
      <c r="B38" s="35">
        <f>STDEV(B24:B33)</f>
        <v>0.18317115176795723</v>
      </c>
      <c r="C38" s="35">
        <f t="shared" ref="C38:E38" si="4">STDEV(C24:C33)</f>
        <v>2.2102595260911486</v>
      </c>
      <c r="D38" s="35">
        <f t="shared" si="4"/>
        <v>8.4167719532052274</v>
      </c>
      <c r="E38" s="35">
        <f t="shared" si="4"/>
        <v>0.15255763341184286</v>
      </c>
    </row>
    <row r="39" spans="1:5" x14ac:dyDescent="0.25">
      <c r="A39" s="31" t="s">
        <v>13</v>
      </c>
      <c r="B39" s="36">
        <f>B38/B37*100</f>
        <v>3.6962332659835249</v>
      </c>
      <c r="C39" s="36">
        <f t="shared" ref="C39:E39" si="5">C38/C37*100</f>
        <v>1.8362681913620529</v>
      </c>
      <c r="D39" s="36">
        <f t="shared" si="5"/>
        <v>3.5300251007530217</v>
      </c>
      <c r="E39" s="36">
        <f t="shared" si="5"/>
        <v>7.9907998263033644</v>
      </c>
    </row>
    <row r="40" spans="1:5" x14ac:dyDescent="0.25">
      <c r="A40" s="26" t="s">
        <v>14</v>
      </c>
      <c r="B40" s="33">
        <f>(B37-B18)/B18*100</f>
        <v>-0.88766666666666438</v>
      </c>
      <c r="C40" s="37">
        <f>(C37-C18)/C18*100</f>
        <v>0.30576944444443183</v>
      </c>
      <c r="D40" s="33">
        <f t="shared" ref="D40:E40" si="6">(D37-D18)/D18*100</f>
        <v>-0.65259555555556403</v>
      </c>
      <c r="E40" s="33">
        <f t="shared" si="6"/>
        <v>-4.5417000000000147</v>
      </c>
    </row>
  </sheetData>
  <mergeCells count="11">
    <mergeCell ref="A17:A18"/>
    <mergeCell ref="B17:E17"/>
    <mergeCell ref="A19:A23"/>
    <mergeCell ref="A24:A28"/>
    <mergeCell ref="A29:A33"/>
    <mergeCell ref="B16:D16"/>
    <mergeCell ref="B1:D1"/>
    <mergeCell ref="B2:D2"/>
    <mergeCell ref="A3:A4"/>
    <mergeCell ref="B3:E3"/>
    <mergeCell ref="A5:A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E9D9A-5560-4204-8A19-22C851A081F4}">
  <dimension ref="A1:E40"/>
  <sheetViews>
    <sheetView workbookViewId="0">
      <selection activeCell="G9" sqref="G9"/>
    </sheetView>
  </sheetViews>
  <sheetFormatPr defaultRowHeight="13.8" x14ac:dyDescent="0.25"/>
  <cols>
    <col min="1" max="1" width="23.5546875" style="19" bestFit="1" customWidth="1"/>
    <col min="2" max="2" width="8.5546875" style="19" bestFit="1" customWidth="1"/>
    <col min="3" max="4" width="9.5546875" style="19" bestFit="1" customWidth="1"/>
    <col min="5" max="5" width="8.5546875" style="19" bestFit="1" customWidth="1"/>
  </cols>
  <sheetData>
    <row r="1" spans="1:5" ht="15.6" x14ac:dyDescent="0.3">
      <c r="A1" s="18" t="s">
        <v>0</v>
      </c>
      <c r="B1" s="1" t="s">
        <v>16</v>
      </c>
      <c r="C1" s="1"/>
      <c r="D1" s="1"/>
      <c r="E1" s="2"/>
    </row>
    <row r="2" spans="1:5" ht="15.6" x14ac:dyDescent="0.3">
      <c r="A2" s="18" t="s">
        <v>1</v>
      </c>
      <c r="B2" s="1" t="s">
        <v>9</v>
      </c>
      <c r="C2" s="1"/>
      <c r="D2" s="1"/>
      <c r="E2" s="2"/>
    </row>
    <row r="3" spans="1:5" x14ac:dyDescent="0.25">
      <c r="A3" s="3"/>
      <c r="B3" s="4" t="s">
        <v>15</v>
      </c>
      <c r="C3" s="4"/>
      <c r="D3" s="4"/>
      <c r="E3" s="4"/>
    </row>
    <row r="4" spans="1:5" x14ac:dyDescent="0.25">
      <c r="A4" s="5"/>
      <c r="B4" s="6">
        <v>2</v>
      </c>
      <c r="C4" s="6">
        <v>40</v>
      </c>
      <c r="D4" s="6">
        <v>80</v>
      </c>
      <c r="E4" s="6">
        <v>1</v>
      </c>
    </row>
    <row r="5" spans="1:5" ht="13.8" customHeight="1" x14ac:dyDescent="0.25">
      <c r="A5" s="7" t="s">
        <v>10</v>
      </c>
      <c r="B5" s="8">
        <v>2.0823399999999999</v>
      </c>
      <c r="C5" s="8">
        <v>39.501139999999999</v>
      </c>
      <c r="D5" s="8">
        <v>79.197569999999999</v>
      </c>
      <c r="E5" s="8">
        <v>1.0223500000000001</v>
      </c>
    </row>
    <row r="6" spans="1:5" x14ac:dyDescent="0.25">
      <c r="A6" s="7"/>
      <c r="B6" s="8">
        <v>2.08169</v>
      </c>
      <c r="C6" s="8">
        <v>41.002969999999998</v>
      </c>
      <c r="D6" s="8">
        <v>74.711830000000006</v>
      </c>
      <c r="E6" s="8">
        <v>1.05714</v>
      </c>
    </row>
    <row r="7" spans="1:5" x14ac:dyDescent="0.25">
      <c r="A7" s="7"/>
      <c r="B7" s="8">
        <v>2.0855600000000001</v>
      </c>
      <c r="C7" s="8">
        <v>39.747010000000003</v>
      </c>
      <c r="D7" s="8">
        <v>79.286510000000007</v>
      </c>
      <c r="E7" s="8">
        <v>1.0431600000000001</v>
      </c>
    </row>
    <row r="8" spans="1:5" x14ac:dyDescent="0.25">
      <c r="A8" s="7"/>
      <c r="B8" s="8">
        <v>1.95702</v>
      </c>
      <c r="C8" s="8">
        <v>39.105289999999997</v>
      </c>
      <c r="D8" s="8">
        <v>75.660889999999995</v>
      </c>
      <c r="E8" s="8">
        <v>1.0612200000000001</v>
      </c>
    </row>
    <row r="9" spans="1:5" x14ac:dyDescent="0.25">
      <c r="A9" s="7"/>
      <c r="B9" s="8">
        <v>2.0178500000000001</v>
      </c>
      <c r="C9" s="8">
        <v>40.010039999999996</v>
      </c>
      <c r="D9" s="8">
        <v>78.715940000000003</v>
      </c>
      <c r="E9" s="8">
        <v>0.97736999999999996</v>
      </c>
    </row>
    <row r="10" spans="1:5" x14ac:dyDescent="0.25">
      <c r="A10" s="8" t="s">
        <v>2</v>
      </c>
      <c r="B10" s="9">
        <f>AVERAGE(B5:B9)</f>
        <v>2.0448919999999999</v>
      </c>
      <c r="C10" s="9">
        <f>AVERAGE(C5:C9)</f>
        <v>39.873289999999997</v>
      </c>
      <c r="D10" s="9">
        <f>AVERAGE(D5:D9)</f>
        <v>77.514548000000005</v>
      </c>
      <c r="E10" s="9">
        <f>AVERAGE(E5:E9)</f>
        <v>1.0322480000000001</v>
      </c>
    </row>
    <row r="11" spans="1:5" x14ac:dyDescent="0.25">
      <c r="A11" s="2" t="s">
        <v>3</v>
      </c>
      <c r="B11" s="10">
        <f>STDEV(B5:B9)</f>
        <v>5.6707781388447905E-2</v>
      </c>
      <c r="C11" s="10">
        <f>STDEV(C5:C9)</f>
        <v>0.71399294915986367</v>
      </c>
      <c r="D11" s="10">
        <f>STDEV(D5:D9)</f>
        <v>2.1625812868005685</v>
      </c>
      <c r="E11" s="10">
        <f>STDEV(E5:E9)</f>
        <v>3.4233118029183399E-2</v>
      </c>
    </row>
    <row r="12" spans="1:5" x14ac:dyDescent="0.25">
      <c r="A12" s="11" t="s">
        <v>13</v>
      </c>
      <c r="B12" s="12">
        <f>B11/B10*100</f>
        <v>2.7731430994129718</v>
      </c>
      <c r="C12" s="12">
        <f>C11/C10*100</f>
        <v>1.7906547193869975</v>
      </c>
      <c r="D12" s="12">
        <f>D11/D10*100</f>
        <v>2.789903756905824</v>
      </c>
      <c r="E12" s="12">
        <f>E11/E10*100</f>
        <v>3.3163656436421669</v>
      </c>
    </row>
    <row r="13" spans="1:5" x14ac:dyDescent="0.25">
      <c r="A13" s="6" t="s">
        <v>14</v>
      </c>
      <c r="B13" s="13">
        <f>(B10-B4)/B4*100</f>
        <v>2.2445999999999966</v>
      </c>
      <c r="C13" s="13">
        <f>(C10-C4)/C4*100</f>
        <v>-0.31677500000000691</v>
      </c>
      <c r="D13" s="13">
        <f>(D10-D4)/D4*100</f>
        <v>-3.1068149999999939</v>
      </c>
      <c r="E13" s="13">
        <f>(E10-E4)/E4*100</f>
        <v>3.2248000000000054</v>
      </c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ht="15.6" x14ac:dyDescent="0.3">
      <c r="A16" s="18" t="s">
        <v>4</v>
      </c>
      <c r="B16" s="1" t="s">
        <v>9</v>
      </c>
      <c r="C16" s="1"/>
      <c r="D16" s="1"/>
      <c r="E16" s="2"/>
    </row>
    <row r="17" spans="1:5" x14ac:dyDescent="0.25">
      <c r="A17" s="3"/>
      <c r="B17" s="4" t="s">
        <v>15</v>
      </c>
      <c r="C17" s="4"/>
      <c r="D17" s="4"/>
      <c r="E17" s="4"/>
    </row>
    <row r="18" spans="1:5" x14ac:dyDescent="0.25">
      <c r="A18" s="5"/>
      <c r="B18" s="6">
        <v>2</v>
      </c>
      <c r="C18" s="6">
        <v>40</v>
      </c>
      <c r="D18" s="6">
        <v>80</v>
      </c>
      <c r="E18" s="6">
        <v>1</v>
      </c>
    </row>
    <row r="19" spans="1:5" ht="13.8" customHeight="1" x14ac:dyDescent="0.25">
      <c r="A19" s="7" t="s">
        <v>10</v>
      </c>
      <c r="B19" s="8">
        <v>2.0038900000000002</v>
      </c>
      <c r="C19" s="8">
        <v>39.396479999999997</v>
      </c>
      <c r="D19" s="8">
        <v>78.760140000000007</v>
      </c>
      <c r="E19" s="8">
        <v>1.02338</v>
      </c>
    </row>
    <row r="20" spans="1:5" x14ac:dyDescent="0.25">
      <c r="A20" s="7"/>
      <c r="B20" s="8">
        <v>1.99597</v>
      </c>
      <c r="C20" s="8">
        <v>40.801049999999996</v>
      </c>
      <c r="D20" s="8">
        <v>76.095780000000005</v>
      </c>
      <c r="E20" s="8">
        <v>1.06053</v>
      </c>
    </row>
    <row r="21" spans="1:5" x14ac:dyDescent="0.25">
      <c r="A21" s="7"/>
      <c r="B21" s="8">
        <v>1.94689</v>
      </c>
      <c r="C21" s="8">
        <v>38.306959999999997</v>
      </c>
      <c r="D21" s="8">
        <v>76.199020000000004</v>
      </c>
      <c r="E21" s="8">
        <v>0.98311999999999999</v>
      </c>
    </row>
    <row r="22" spans="1:5" x14ac:dyDescent="0.25">
      <c r="A22" s="7"/>
      <c r="B22" s="8">
        <v>2.03491</v>
      </c>
      <c r="C22" s="8">
        <v>38.883879999999998</v>
      </c>
      <c r="D22" s="8">
        <v>80.293049999999994</v>
      </c>
      <c r="E22" s="8">
        <v>1.00987</v>
      </c>
    </row>
    <row r="23" spans="1:5" x14ac:dyDescent="0.25">
      <c r="A23" s="7"/>
      <c r="B23" s="8">
        <v>2.0118200000000002</v>
      </c>
      <c r="C23" s="8">
        <v>37.691899999999997</v>
      </c>
      <c r="D23" s="8">
        <v>75.733410000000006</v>
      </c>
      <c r="E23" s="8">
        <v>0.95664000000000005</v>
      </c>
    </row>
    <row r="24" spans="1:5" ht="13.8" customHeight="1" x14ac:dyDescent="0.25">
      <c r="A24" s="7" t="s">
        <v>11</v>
      </c>
      <c r="B24" s="8">
        <v>2.0823399999999999</v>
      </c>
      <c r="C24" s="8">
        <v>39.501139999999999</v>
      </c>
      <c r="D24" s="8">
        <v>79.197569999999999</v>
      </c>
      <c r="E24" s="8">
        <v>1.0223500000000001</v>
      </c>
    </row>
    <row r="25" spans="1:5" x14ac:dyDescent="0.25">
      <c r="A25" s="7"/>
      <c r="B25" s="8">
        <v>2.08169</v>
      </c>
      <c r="C25" s="8">
        <v>41.002969999999998</v>
      </c>
      <c r="D25" s="8">
        <v>74.711830000000006</v>
      </c>
      <c r="E25" s="8">
        <v>1.05714</v>
      </c>
    </row>
    <row r="26" spans="1:5" x14ac:dyDescent="0.25">
      <c r="A26" s="7"/>
      <c r="B26" s="8">
        <v>2.0855600000000001</v>
      </c>
      <c r="C26" s="8">
        <v>39.747010000000003</v>
      </c>
      <c r="D26" s="8">
        <v>79.286510000000007</v>
      </c>
      <c r="E26" s="8">
        <v>1.0431600000000001</v>
      </c>
    </row>
    <row r="27" spans="1:5" x14ac:dyDescent="0.25">
      <c r="A27" s="7"/>
      <c r="B27" s="8">
        <v>1.95702</v>
      </c>
      <c r="C27" s="8">
        <v>39.105289999999997</v>
      </c>
      <c r="D27" s="8">
        <v>75.660889999999995</v>
      </c>
      <c r="E27" s="8">
        <v>1.0612200000000001</v>
      </c>
    </row>
    <row r="28" spans="1:5" x14ac:dyDescent="0.25">
      <c r="A28" s="7"/>
      <c r="B28" s="8">
        <v>2.0178500000000001</v>
      </c>
      <c r="C28" s="8">
        <v>40.010039999999996</v>
      </c>
      <c r="D28" s="8">
        <v>78.715940000000003</v>
      </c>
      <c r="E28" s="8">
        <v>0.97736999999999996</v>
      </c>
    </row>
    <row r="29" spans="1:5" ht="13.8" customHeight="1" x14ac:dyDescent="0.25">
      <c r="A29" s="7" t="s">
        <v>12</v>
      </c>
      <c r="B29" s="8">
        <v>2.0333100000000002</v>
      </c>
      <c r="C29" s="8">
        <v>40.183419999999998</v>
      </c>
      <c r="D29" s="8">
        <v>78.299940000000007</v>
      </c>
      <c r="E29" s="8">
        <v>1.002</v>
      </c>
    </row>
    <row r="30" spans="1:5" x14ac:dyDescent="0.25">
      <c r="A30" s="7"/>
      <c r="B30" s="8">
        <v>1.9215100000000001</v>
      </c>
      <c r="C30" s="8">
        <v>41.509599999999999</v>
      </c>
      <c r="D30" s="8">
        <v>75.602429999999998</v>
      </c>
      <c r="E30" s="8">
        <v>1.0233399999999999</v>
      </c>
    </row>
    <row r="31" spans="1:5" x14ac:dyDescent="0.25">
      <c r="A31" s="7"/>
      <c r="B31" s="8">
        <v>2.08188</v>
      </c>
      <c r="C31" s="8">
        <v>39.289029999999997</v>
      </c>
      <c r="D31" s="8">
        <v>79.540350000000004</v>
      </c>
      <c r="E31" s="8">
        <v>1.04335</v>
      </c>
    </row>
    <row r="32" spans="1:5" x14ac:dyDescent="0.25">
      <c r="A32" s="7"/>
      <c r="B32" s="8">
        <v>1.97922</v>
      </c>
      <c r="C32" s="8">
        <v>39.461640000000003</v>
      </c>
      <c r="D32" s="8">
        <v>77.763469999999998</v>
      </c>
      <c r="E32" s="8">
        <v>0.93103000000000002</v>
      </c>
    </row>
    <row r="33" spans="1:5" x14ac:dyDescent="0.25">
      <c r="A33" s="5"/>
      <c r="B33" s="8">
        <v>2.0666899999999999</v>
      </c>
      <c r="C33" s="8">
        <v>39.113390000000003</v>
      </c>
      <c r="D33" s="8">
        <v>77.090360000000004</v>
      </c>
      <c r="E33" s="8">
        <v>0.97543999999999997</v>
      </c>
    </row>
    <row r="34" spans="1:5" x14ac:dyDescent="0.25">
      <c r="A34" s="8" t="s">
        <v>5</v>
      </c>
      <c r="B34" s="14">
        <f>AVERAGE(B19:B23)</f>
        <v>1.998696</v>
      </c>
      <c r="C34" s="14">
        <f t="shared" ref="C34:E34" si="0">AVERAGE(C19:C23)</f>
        <v>39.016054000000004</v>
      </c>
      <c r="D34" s="14">
        <f t="shared" si="0"/>
        <v>77.41628</v>
      </c>
      <c r="E34" s="14">
        <f t="shared" si="0"/>
        <v>1.0067080000000002</v>
      </c>
    </row>
    <row r="35" spans="1:5" x14ac:dyDescent="0.25">
      <c r="A35" s="8" t="s">
        <v>6</v>
      </c>
      <c r="B35" s="14">
        <f>AVERAGE(B24:B28)</f>
        <v>2.0448919999999999</v>
      </c>
      <c r="C35" s="14">
        <f t="shared" ref="C35:E35" si="1">AVERAGE(C24:C28)</f>
        <v>39.873289999999997</v>
      </c>
      <c r="D35" s="14">
        <f t="shared" si="1"/>
        <v>77.514548000000005</v>
      </c>
      <c r="E35" s="14">
        <f t="shared" si="1"/>
        <v>1.0322480000000001</v>
      </c>
    </row>
    <row r="36" spans="1:5" x14ac:dyDescent="0.25">
      <c r="A36" s="8" t="s">
        <v>7</v>
      </c>
      <c r="B36" s="14">
        <f>AVERAGE(B29:B33)</f>
        <v>2.0165219999999997</v>
      </c>
      <c r="C36" s="14">
        <f t="shared" ref="C36:E36" si="2">AVERAGE(C29:C33)</f>
        <v>39.911416000000003</v>
      </c>
      <c r="D36" s="14">
        <f t="shared" si="2"/>
        <v>77.659310000000005</v>
      </c>
      <c r="E36" s="14">
        <f t="shared" si="2"/>
        <v>0.99503199999999992</v>
      </c>
    </row>
    <row r="37" spans="1:5" x14ac:dyDescent="0.25">
      <c r="A37" s="8" t="s">
        <v>8</v>
      </c>
      <c r="B37" s="15">
        <f>AVERAGE(B19:B33)</f>
        <v>2.0200366666666669</v>
      </c>
      <c r="C37" s="15">
        <f t="shared" ref="C37:E37" si="3">AVERAGE(C19:C33)</f>
        <v>39.600253333333328</v>
      </c>
      <c r="D37" s="15">
        <f t="shared" si="3"/>
        <v>77.530046000000013</v>
      </c>
      <c r="E37" s="15">
        <f t="shared" si="3"/>
        <v>1.0113293333333335</v>
      </c>
    </row>
    <row r="38" spans="1:5" x14ac:dyDescent="0.25">
      <c r="A38" s="8" t="s">
        <v>3</v>
      </c>
      <c r="B38" s="15">
        <f>STDEV(B24:B33)</f>
        <v>5.9966921261271643E-2</v>
      </c>
      <c r="C38" s="15">
        <f t="shared" ref="C38:E38" si="4">STDEV(C24:C33)</f>
        <v>0.80948984340687558</v>
      </c>
      <c r="D38" s="15">
        <f t="shared" si="4"/>
        <v>1.7407995736535056</v>
      </c>
      <c r="E38" s="15">
        <f t="shared" si="4"/>
        <v>4.1919008682087054E-2</v>
      </c>
    </row>
    <row r="39" spans="1:5" x14ac:dyDescent="0.25">
      <c r="A39" s="11" t="s">
        <v>13</v>
      </c>
      <c r="B39" s="16">
        <f>B38/B37*100</f>
        <v>2.9686055827998983</v>
      </c>
      <c r="C39" s="16">
        <f t="shared" ref="C39:E39" si="5">C38/C37*100</f>
        <v>2.0441531941551778</v>
      </c>
      <c r="D39" s="16">
        <f t="shared" si="5"/>
        <v>2.2453225084549873</v>
      </c>
      <c r="E39" s="16">
        <f t="shared" si="5"/>
        <v>4.1449414449319226</v>
      </c>
    </row>
    <row r="40" spans="1:5" x14ac:dyDescent="0.25">
      <c r="A40" s="6" t="s">
        <v>14</v>
      </c>
      <c r="B40" s="17">
        <f>(B37-B18)/B18*100</f>
        <v>1.0018333333333462</v>
      </c>
      <c r="C40" s="13">
        <f>(C37-C18)/C18*100</f>
        <v>-0.99936666666668117</v>
      </c>
      <c r="D40" s="13">
        <f>(D37-D18)/D18*100</f>
        <v>-3.0874424999999839</v>
      </c>
      <c r="E40" s="17">
        <f t="shared" ref="E40" si="6">(E37-E18)/E18*100</f>
        <v>1.1329333333333524</v>
      </c>
    </row>
  </sheetData>
  <mergeCells count="11">
    <mergeCell ref="B16:D16"/>
    <mergeCell ref="B1:D1"/>
    <mergeCell ref="B2:D2"/>
    <mergeCell ref="A3:A4"/>
    <mergeCell ref="B3:E3"/>
    <mergeCell ref="A5:A9"/>
    <mergeCell ref="A17:A18"/>
    <mergeCell ref="B17:E17"/>
    <mergeCell ref="A19:A23"/>
    <mergeCell ref="A24:A28"/>
    <mergeCell ref="A29:A3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Drug Crizotinib</vt:lpstr>
      <vt:lpstr>Metabolite 2-Keto Crizotinib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2025-05-09T05:48:03Z</dcterms:modified>
</cp:coreProperties>
</file>